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Users\00221733\Downloads\"/>
    </mc:Choice>
  </mc:AlternateContent>
  <xr:revisionPtr revIDLastSave="0" documentId="13_ncr:1_{5BB67DFE-C156-4420-B80C-8370A26F1902}" xr6:coauthVersionLast="47" xr6:coauthVersionMax="47" xr10:uidLastSave="{00000000-0000-0000-0000-000000000000}"/>
  <bookViews>
    <workbookView xWindow="-25320" yWindow="270" windowWidth="25440" windowHeight="15270" xr2:uid="{E809A460-DF38-44E0-9F92-B164D696C3C0}"/>
  </bookViews>
  <sheets>
    <sheet name="2023 &amp; 2024 ME" sheetId="5"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 i="5" l="1"/>
  <c r="G21" i="5" s="1"/>
  <c r="F20" i="5"/>
  <c r="F21" i="5" s="1"/>
  <c r="E20" i="5"/>
  <c r="E21" i="5" s="1"/>
  <c r="D20" i="5"/>
  <c r="D21" i="5" s="1"/>
  <c r="C20" i="5"/>
  <c r="C21" i="5" s="1"/>
  <c r="B20" i="5"/>
  <c r="B21" i="5" s="1"/>
  <c r="G10" i="5"/>
  <c r="G11" i="5" s="1"/>
  <c r="F10" i="5"/>
  <c r="F11" i="5" s="1"/>
  <c r="E10" i="5"/>
  <c r="E11" i="5" s="1"/>
  <c r="D10" i="5"/>
  <c r="D11" i="5" s="1"/>
  <c r="C10" i="5"/>
  <c r="C11" i="5" s="1"/>
  <c r="B10" i="5"/>
  <c r="B11" i="5" s="1"/>
</calcChain>
</file>

<file path=xl/sharedStrings.xml><?xml version="1.0" encoding="utf-8"?>
<sst xmlns="http://schemas.openxmlformats.org/spreadsheetml/2006/main" count="35" uniqueCount="15">
  <si>
    <t>CMI</t>
  </si>
  <si>
    <t>CI</t>
  </si>
  <si>
    <t>CAIDI</t>
  </si>
  <si>
    <t>SAIDI</t>
  </si>
  <si>
    <t>SAIFI</t>
  </si>
  <si>
    <t># OF SUSTAINED OUTAGES</t>
  </si>
  <si>
    <t>Delta</t>
  </si>
  <si>
    <t>Delta %</t>
  </si>
  <si>
    <t>Disclaimer: Note that during major events, crews are focused on the rapid restoration of power and not always precise in their documentation of outage causes. Hence, this analysis may not represent the entire major events experience, but derived from available dataset that was provided by the crews.</t>
  </si>
  <si>
    <t>2023 Major Events Analysis</t>
  </si>
  <si>
    <t>2024 Major Events Analysis</t>
  </si>
  <si>
    <t>Trimmed Circuit in 2022 
(Major Events with "Vegetation" or "Strong Wind" cases)</t>
  </si>
  <si>
    <r>
      <rPr>
        <b/>
        <u/>
        <sz val="11"/>
        <color theme="1"/>
        <rFont val="Calibri"/>
        <family val="2"/>
        <scheme val="minor"/>
      </rPr>
      <t>NOT</t>
    </r>
    <r>
      <rPr>
        <sz val="11"/>
        <color theme="1"/>
        <rFont val="Calibri"/>
        <family val="2"/>
        <scheme val="minor"/>
      </rPr>
      <t xml:space="preserve"> Trimmed Circuits in 2022
(Major Events with "Vegetation" or "Strong Wind" cases)</t>
    </r>
  </si>
  <si>
    <t>Trimmed Circuit in 2023 
(Major Events with "Vegetation" or "Strong Wind" cases)</t>
  </si>
  <si>
    <r>
      <rPr>
        <b/>
        <u/>
        <sz val="11"/>
        <color theme="1"/>
        <rFont val="Calibri"/>
        <family val="2"/>
        <scheme val="minor"/>
      </rPr>
      <t>NOT</t>
    </r>
    <r>
      <rPr>
        <sz val="11"/>
        <color theme="1"/>
        <rFont val="Calibri"/>
        <family val="2"/>
        <scheme val="minor"/>
      </rPr>
      <t xml:space="preserve"> Trimmed Circuits in 2023
(Major Events with "Vegetation" or "Strong Wind" cases)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</si>
</sst>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4" x14ac:knownFonts="1">
    <font>
      <sz val="11"/>
      <color theme="1"/>
      <name val="Calibri"/>
      <family val="2"/>
      <scheme val="minor"/>
    </font>
    <font>
      <sz val="11"/>
      <color theme="1"/>
      <name val="Calibri"/>
      <family val="2"/>
      <scheme val="minor"/>
    </font>
    <font>
      <b/>
      <u/>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5">
    <xf numFmtId="0" fontId="0" fillId="0" borderId="0" xfId="0"/>
    <xf numFmtId="0" fontId="0" fillId="0" borderId="1" xfId="0" applyBorder="1"/>
    <xf numFmtId="0" fontId="3" fillId="0" borderId="1" xfId="0" applyFont="1" applyBorder="1" applyAlignment="1">
      <alignment horizontal="center"/>
    </xf>
    <xf numFmtId="0" fontId="0" fillId="0" borderId="1" xfId="0" applyBorder="1" applyAlignment="1">
      <alignment horizontal="center"/>
    </xf>
    <xf numFmtId="43" fontId="0" fillId="0" borderId="1" xfId="1" applyFont="1" applyBorder="1" applyAlignment="1">
      <alignment horizontal="center"/>
    </xf>
    <xf numFmtId="3" fontId="0" fillId="0" borderId="1" xfId="0" applyNumberFormat="1" applyBorder="1" applyAlignment="1">
      <alignment horizontal="center"/>
    </xf>
    <xf numFmtId="9" fontId="0" fillId="0" borderId="1" xfId="2" applyFont="1" applyBorder="1" applyAlignment="1">
      <alignment horizontal="center"/>
    </xf>
    <xf numFmtId="4" fontId="0" fillId="0" borderId="1" xfId="0" applyNumberFormat="1" applyBorder="1" applyAlignment="1">
      <alignment horizontal="center"/>
    </xf>
    <xf numFmtId="0" fontId="0" fillId="0" borderId="1" xfId="0" applyBorder="1" applyAlignment="1">
      <alignment horizontal="center" wrapText="1"/>
    </xf>
    <xf numFmtId="10" fontId="0" fillId="2" borderId="1" xfId="2" applyNumberFormat="1" applyFont="1" applyFill="1" applyBorder="1" applyAlignment="1">
      <alignment horizontal="center"/>
    </xf>
    <xf numFmtId="0" fontId="0" fillId="2" borderId="0" xfId="0" applyFill="1" applyAlignment="1">
      <alignment wrapText="1"/>
    </xf>
    <xf numFmtId="0" fontId="0" fillId="3" borderId="1" xfId="0" applyFill="1" applyBorder="1"/>
    <xf numFmtId="0" fontId="0" fillId="3" borderId="1" xfId="0" applyFill="1" applyBorder="1" applyAlignment="1">
      <alignment horizontal="center"/>
    </xf>
    <xf numFmtId="10" fontId="0" fillId="0" borderId="1" xfId="2" applyNumberFormat="1" applyFont="1" applyFill="1" applyBorder="1" applyAlignment="1">
      <alignment horizontal="center"/>
    </xf>
    <xf numFmtId="9" fontId="0" fillId="2" borderId="1" xfId="2" applyFont="1" applyFill="1" applyBorder="1" applyAlignment="1">
      <alignment horizontal="center"/>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B7677-1315-427B-9198-2BB5854A913B}">
  <dimension ref="A2:G21"/>
  <sheetViews>
    <sheetView tabSelected="1" view="pageLayout" zoomScaleNormal="90" workbookViewId="0">
      <selection activeCell="B2" sqref="B2"/>
    </sheetView>
  </sheetViews>
  <sheetFormatPr defaultRowHeight="15" x14ac:dyDescent="0.25"/>
  <cols>
    <col min="1" max="1" width="52.28515625" customWidth="1"/>
    <col min="2" max="2" width="17.85546875" bestFit="1" customWidth="1"/>
    <col min="3" max="3" width="12.5703125" bestFit="1" customWidth="1"/>
    <col min="4" max="5" width="9.140625" bestFit="1" customWidth="1"/>
    <col min="6" max="6" width="10.140625" customWidth="1"/>
    <col min="7" max="7" width="23.28515625" bestFit="1" customWidth="1"/>
  </cols>
  <sheetData>
    <row r="2" spans="1:7" ht="90" x14ac:dyDescent="0.25">
      <c r="A2" s="10" t="s">
        <v>8</v>
      </c>
    </row>
    <row r="4" spans="1:7" x14ac:dyDescent="0.25">
      <c r="A4" s="2" t="s">
        <v>9</v>
      </c>
      <c r="B4" s="1"/>
      <c r="C4" s="1"/>
      <c r="D4" s="1"/>
      <c r="E4" s="1"/>
      <c r="F4" s="1"/>
      <c r="G4" s="1"/>
    </row>
    <row r="5" spans="1:7" x14ac:dyDescent="0.25">
      <c r="A5" s="11"/>
      <c r="B5" s="12" t="s">
        <v>0</v>
      </c>
      <c r="C5" s="12" t="s">
        <v>1</v>
      </c>
      <c r="D5" s="12" t="s">
        <v>2</v>
      </c>
      <c r="E5" s="12" t="s">
        <v>3</v>
      </c>
      <c r="F5" s="12" t="s">
        <v>4</v>
      </c>
      <c r="G5" s="12" t="s">
        <v>5</v>
      </c>
    </row>
    <row r="6" spans="1:7" ht="30" x14ac:dyDescent="0.25">
      <c r="A6" s="8" t="s">
        <v>11</v>
      </c>
      <c r="B6" s="4">
        <v>36661851.810000002</v>
      </c>
      <c r="C6" s="3">
        <v>84710</v>
      </c>
      <c r="D6" s="3">
        <v>432.79</v>
      </c>
      <c r="E6" s="3">
        <v>12.87</v>
      </c>
      <c r="F6" s="3">
        <v>0.03</v>
      </c>
      <c r="G6" s="3">
        <v>235</v>
      </c>
    </row>
    <row r="7" spans="1:7" x14ac:dyDescent="0.25">
      <c r="A7" s="11"/>
      <c r="B7" s="12" t="s">
        <v>0</v>
      </c>
      <c r="C7" s="12" t="s">
        <v>1</v>
      </c>
      <c r="D7" s="12" t="s">
        <v>2</v>
      </c>
      <c r="E7" s="12" t="s">
        <v>3</v>
      </c>
      <c r="F7" s="12" t="s">
        <v>4</v>
      </c>
      <c r="G7" s="12" t="s">
        <v>5</v>
      </c>
    </row>
    <row r="8" spans="1:7" ht="30" x14ac:dyDescent="0.25">
      <c r="A8" s="8" t="s">
        <v>12</v>
      </c>
      <c r="B8" s="4">
        <v>238691693.66999999</v>
      </c>
      <c r="C8" s="3">
        <v>563620</v>
      </c>
      <c r="D8" s="3">
        <v>423.5</v>
      </c>
      <c r="E8" s="3">
        <v>83.82</v>
      </c>
      <c r="F8" s="3">
        <v>0.2</v>
      </c>
      <c r="G8" s="3">
        <v>1982</v>
      </c>
    </row>
    <row r="9" spans="1:7" x14ac:dyDescent="0.25">
      <c r="A9" s="11"/>
      <c r="B9" s="11"/>
      <c r="C9" s="11"/>
      <c r="D9" s="11"/>
      <c r="E9" s="11"/>
      <c r="F9" s="11"/>
      <c r="G9" s="11"/>
    </row>
    <row r="10" spans="1:7" x14ac:dyDescent="0.25">
      <c r="A10" s="3" t="s">
        <v>6</v>
      </c>
      <c r="B10" s="5">
        <f t="shared" ref="B10:G10" si="0">B6-B8</f>
        <v>-202029841.85999998</v>
      </c>
      <c r="C10" s="5">
        <f t="shared" si="0"/>
        <v>-478910</v>
      </c>
      <c r="D10" s="5">
        <f t="shared" si="0"/>
        <v>9.2900000000000205</v>
      </c>
      <c r="E10" s="5">
        <f t="shared" si="0"/>
        <v>-70.949999999999989</v>
      </c>
      <c r="F10" s="7">
        <f t="shared" si="0"/>
        <v>-0.17</v>
      </c>
      <c r="G10" s="5">
        <f t="shared" si="0"/>
        <v>-1747</v>
      </c>
    </row>
    <row r="11" spans="1:7" x14ac:dyDescent="0.25">
      <c r="A11" s="3" t="s">
        <v>7</v>
      </c>
      <c r="B11" s="13">
        <f t="shared" ref="B11:G11" si="1">B10/SUM(B6,B8)</f>
        <v>-0.73371069730668925</v>
      </c>
      <c r="C11" s="6">
        <f t="shared" si="1"/>
        <v>-0.73868246109234492</v>
      </c>
      <c r="D11" s="6">
        <f t="shared" si="1"/>
        <v>1.0849128215908187E-2</v>
      </c>
      <c r="E11" s="9">
        <f t="shared" si="1"/>
        <v>-0.73378839590443679</v>
      </c>
      <c r="F11" s="14">
        <f t="shared" si="1"/>
        <v>-0.73913043478260876</v>
      </c>
      <c r="G11" s="6">
        <f t="shared" si="1"/>
        <v>-0.78800180423996391</v>
      </c>
    </row>
    <row r="14" spans="1:7" x14ac:dyDescent="0.25">
      <c r="A14" s="2" t="s">
        <v>10</v>
      </c>
      <c r="B14" s="1"/>
      <c r="C14" s="1"/>
      <c r="D14" s="1"/>
      <c r="E14" s="1"/>
      <c r="F14" s="1"/>
      <c r="G14" s="1"/>
    </row>
    <row r="15" spans="1:7" x14ac:dyDescent="0.25">
      <c r="A15" s="11"/>
      <c r="B15" s="12" t="s">
        <v>0</v>
      </c>
      <c r="C15" s="12" t="s">
        <v>1</v>
      </c>
      <c r="D15" s="12" t="s">
        <v>2</v>
      </c>
      <c r="E15" s="12" t="s">
        <v>3</v>
      </c>
      <c r="F15" s="12" t="s">
        <v>4</v>
      </c>
      <c r="G15" s="12" t="s">
        <v>5</v>
      </c>
    </row>
    <row r="16" spans="1:7" ht="30" x14ac:dyDescent="0.25">
      <c r="A16" s="8" t="s">
        <v>13</v>
      </c>
      <c r="B16" s="4">
        <v>897484010.83000004</v>
      </c>
      <c r="C16" s="4">
        <v>567616</v>
      </c>
      <c r="D16" s="4">
        <v>1581.15</v>
      </c>
      <c r="E16" s="4">
        <v>315.14999999999998</v>
      </c>
      <c r="F16" s="4">
        <v>0.2</v>
      </c>
      <c r="G16" s="4">
        <v>1996</v>
      </c>
    </row>
    <row r="17" spans="1:7" x14ac:dyDescent="0.25">
      <c r="A17" s="11"/>
      <c r="B17" s="12" t="s">
        <v>0</v>
      </c>
      <c r="C17" s="12" t="s">
        <v>1</v>
      </c>
      <c r="D17" s="12" t="s">
        <v>2</v>
      </c>
      <c r="E17" s="12" t="s">
        <v>3</v>
      </c>
      <c r="F17" s="12" t="s">
        <v>4</v>
      </c>
      <c r="G17" s="12" t="s">
        <v>5</v>
      </c>
    </row>
    <row r="18" spans="1:7" ht="30" x14ac:dyDescent="0.25">
      <c r="A18" s="8" t="s">
        <v>14</v>
      </c>
      <c r="B18" s="4">
        <v>3018560981.02</v>
      </c>
      <c r="C18" s="4">
        <v>2013556</v>
      </c>
      <c r="D18" s="4">
        <v>1499.12</v>
      </c>
      <c r="E18" s="4">
        <v>1059.96</v>
      </c>
      <c r="F18" s="4">
        <v>0.71</v>
      </c>
      <c r="G18" s="4">
        <v>8808</v>
      </c>
    </row>
    <row r="19" spans="1:7" x14ac:dyDescent="0.25">
      <c r="A19" s="11"/>
      <c r="B19" s="11"/>
      <c r="C19" s="11"/>
      <c r="D19" s="11"/>
      <c r="E19" s="11"/>
      <c r="F19" s="11"/>
      <c r="G19" s="11"/>
    </row>
    <row r="20" spans="1:7" x14ac:dyDescent="0.25">
      <c r="A20" s="3" t="s">
        <v>6</v>
      </c>
      <c r="B20" s="5">
        <f t="shared" ref="B20:G20" si="2">B16-B18</f>
        <v>-2121076970.1900001</v>
      </c>
      <c r="C20" s="5">
        <f t="shared" si="2"/>
        <v>-1445940</v>
      </c>
      <c r="D20" s="5">
        <f t="shared" si="2"/>
        <v>82.0300000000002</v>
      </c>
      <c r="E20" s="5">
        <f t="shared" si="2"/>
        <v>-744.81000000000006</v>
      </c>
      <c r="F20" s="7">
        <f t="shared" si="2"/>
        <v>-0.51</v>
      </c>
      <c r="G20" s="5">
        <f t="shared" si="2"/>
        <v>-6812</v>
      </c>
    </row>
    <row r="21" spans="1:7" x14ac:dyDescent="0.25">
      <c r="A21" s="3" t="s">
        <v>7</v>
      </c>
      <c r="B21" s="13">
        <f t="shared" ref="B21:G21" si="3">B20/SUM(B16,B18)</f>
        <v>-0.54163753853807761</v>
      </c>
      <c r="C21" s="6">
        <f t="shared" si="3"/>
        <v>-0.56018738774479193</v>
      </c>
      <c r="D21" s="6">
        <f t="shared" si="3"/>
        <v>2.6630782366480924E-2</v>
      </c>
      <c r="E21" s="9">
        <f t="shared" si="3"/>
        <v>-0.54163666906647467</v>
      </c>
      <c r="F21" s="14">
        <f t="shared" si="3"/>
        <v>-0.56043956043956045</v>
      </c>
      <c r="G21" s="6">
        <f t="shared" si="3"/>
        <v>-0.63050721954831546</v>
      </c>
    </row>
  </sheetData>
  <pageMargins left="0.75" right="0.75" top="1.25" bottom="0.5" header="0.3" footer="0.3"/>
  <pageSetup scale="66" orientation="portrait" r:id="rId1"/>
  <headerFooter>
    <oddHeader>&amp;RSOAH DOCKET NO. 473-25-11558
PUC Docket No. 57579
&amp;F
Page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raftID xmlns="E931709A-01C5-424A-8604-A385D77B9288">1</DraftID>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raft Attachments" ma:contentTypeID="0x010100DABA1816B5924F35B8CF165C876C88BA001A12D4F61A63484FA9F5F635E5030F7D" ma:contentTypeVersion="0" ma:contentTypeDescription="My Content Type" ma:contentTypeScope="" ma:versionID="3b270a2f13121e0e0323a2e6bd830c49">
  <xsd:schema xmlns:xsd="http://www.w3.org/2001/XMLSchema" xmlns:xs="http://www.w3.org/2001/XMLSchema" xmlns:p="http://schemas.microsoft.com/office/2006/metadata/properties" xmlns:ns2="E931709A-01C5-424A-8604-A385D77B9288" targetNamespace="http://schemas.microsoft.com/office/2006/metadata/properties" ma:root="true" ma:fieldsID="a650addae1d68b68c4dbe12acc60ce24" ns2:_="">
    <xsd:import namespace="E931709A-01C5-424A-8604-A385D77B9288"/>
    <xsd:element name="properties">
      <xsd:complexType>
        <xsd:sequence>
          <xsd:element name="documentManagement">
            <xsd:complexType>
              <xsd:all>
                <xsd:element ref="ns2:Draf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31709A-01C5-424A-8604-A385D77B9288" elementFormDefault="qualified">
    <xsd:import namespace="http://schemas.microsoft.com/office/2006/documentManagement/types"/>
    <xsd:import namespace="http://schemas.microsoft.com/office/infopath/2007/PartnerControls"/>
    <xsd:element name="DraftID" ma:index="8" nillable="true" ma:displayName="DraftID" ma:description="Unique Identifier for the Draft Response" ma:internalName="DraftID">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EB323E-D4F2-44DA-BE13-18CD07BD5BEC}">
  <ds:schemaRefs>
    <ds:schemaRef ds:uri="http://schemas.microsoft.com/office/2006/metadata/properties"/>
    <ds:schemaRef ds:uri="http://schemas.microsoft.com/office/infopath/2007/PartnerControls"/>
    <ds:schemaRef ds:uri="E931709A-01C5-424A-8604-A385D77B9288"/>
  </ds:schemaRefs>
</ds:datastoreItem>
</file>

<file path=customXml/itemProps2.xml><?xml version="1.0" encoding="utf-8"?>
<ds:datastoreItem xmlns:ds="http://schemas.openxmlformats.org/officeDocument/2006/customXml" ds:itemID="{30BD08C0-C0AF-44B7-A624-16E8CC2E7795}">
  <ds:schemaRefs>
    <ds:schemaRef ds:uri="http://schemas.microsoft.com/sharepoint/v3/contenttype/forms"/>
  </ds:schemaRefs>
</ds:datastoreItem>
</file>

<file path=customXml/itemProps3.xml><?xml version="1.0" encoding="utf-8"?>
<ds:datastoreItem xmlns:ds="http://schemas.openxmlformats.org/officeDocument/2006/customXml" ds:itemID="{17E84966-7E46-4476-A898-18594EF343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31709A-01C5-424A-8604-A385D77B92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2023 &amp; 2024 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Alani, Ammar X</dc:creator>
  <cp:lastModifiedBy>Burleson, Michael J</cp:lastModifiedBy>
  <cp:lastPrinted>2025-03-23T06:11:12Z</cp:lastPrinted>
  <dcterms:created xsi:type="dcterms:W3CDTF">2025-01-15T21:22:24Z</dcterms:created>
  <dcterms:modified xsi:type="dcterms:W3CDTF">2025-03-23T06:11:21Z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2025-01-15T21:22:25Z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42ad2b36-6f4f-47c9-a12e-3c894cde8bd3</vt:lpwstr>
  </property>
  <property fmtid="{D5CDD505-2E9C-101B-9397-08002B2CF9AE}" pid="8" name="MSIP_Label_e3ac3a1a-de19-428b-b395-6d250d7743fb_ContentBits">
    <vt:lpwstr>0</vt:lpwstr>
  </property>
  <property fmtid="{D5CDD505-2E9C-101B-9397-08002B2CF9AE}" pid="9" name="ContentTypeId">
    <vt:lpwstr>0x010100DABA1816B5924F35B8CF165C876C88BA001A12D4F61A63484FA9F5F635E5030F7D</vt:lpwstr>
  </property>
</Properties>
</file>